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S\SKUPNO\Javna narocila\JN 2022\26-OP220809 Servis Kromatografov\"/>
    </mc:Choice>
  </mc:AlternateContent>
  <xr:revisionPtr revIDLastSave="0" documentId="13_ncr:1_{F306F527-66D3-4608-AF86-673BBA3FCF1F}" xr6:coauthVersionLast="47" xr6:coauthVersionMax="47" xr10:uidLastSave="{00000000-0000-0000-0000-000000000000}"/>
  <bookViews>
    <workbookView xWindow="40545" yWindow="4620" windowWidth="17820" windowHeight="15435" activeTab="1" xr2:uid="{3C9F8D7C-3F11-4F9F-B042-333B54DBF3D1}"/>
  </bookViews>
  <sheets>
    <sheet name="1. sklop" sheetId="1" r:id="rId1"/>
    <sheet name="2. sklo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" l="1"/>
  <c r="G15" i="2" s="1"/>
  <c r="H15" i="2" s="1"/>
  <c r="E14" i="2"/>
  <c r="G14" i="2" s="1"/>
  <c r="H14" i="2" s="1"/>
  <c r="E13" i="2"/>
  <c r="G13" i="2" s="1"/>
  <c r="H13" i="2" s="1"/>
  <c r="E12" i="2"/>
  <c r="G12" i="2" s="1"/>
  <c r="H12" i="2" s="1"/>
  <c r="E11" i="2"/>
  <c r="G11" i="2" s="1"/>
  <c r="H11" i="2" s="1"/>
  <c r="E10" i="2"/>
  <c r="G10" i="2" s="1"/>
  <c r="H10" i="2" s="1"/>
  <c r="E9" i="2"/>
  <c r="G9" i="2" s="1"/>
  <c r="H9" i="2" s="1"/>
  <c r="E8" i="2"/>
  <c r="G8" i="2" s="1"/>
  <c r="H8" i="2" s="1"/>
  <c r="E7" i="2"/>
  <c r="E9" i="1"/>
  <c r="G9" i="1" s="1"/>
  <c r="E8" i="1"/>
  <c r="G8" i="1" s="1"/>
  <c r="E7" i="1"/>
  <c r="G7" i="1" s="1"/>
  <c r="G7" i="2" l="1"/>
  <c r="H7" i="2" s="1"/>
  <c r="E10" i="1"/>
  <c r="E11" i="1" s="1"/>
  <c r="G10" i="1"/>
  <c r="G11" i="1" s="1"/>
</calcChain>
</file>

<file path=xl/sharedStrings.xml><?xml version="1.0" encoding="utf-8"?>
<sst xmlns="http://schemas.openxmlformats.org/spreadsheetml/2006/main" count="61" uniqueCount="42">
  <si>
    <t>Zap. št.</t>
  </si>
  <si>
    <t>Opis</t>
  </si>
  <si>
    <t>Ocenjena letna količina</t>
  </si>
  <si>
    <t>Cena na enoto brez DDV v EUR</t>
  </si>
  <si>
    <t>Vrednost brez DDV v EUR</t>
  </si>
  <si>
    <t>Stopnja DDV</t>
  </si>
  <si>
    <t>1.</t>
  </si>
  <si>
    <t>2.</t>
  </si>
  <si>
    <t>3.</t>
  </si>
  <si>
    <t>4.</t>
  </si>
  <si>
    <t>SKUPAJ VREDNOST ZA 1 LETO</t>
  </si>
  <si>
    <t>V/Na ___________________, dne____________</t>
  </si>
  <si>
    <t>_________________________</t>
  </si>
  <si>
    <t>(naziv ponudnika)</t>
  </si>
  <si>
    <t>Žig ponudnika:</t>
  </si>
  <si>
    <t>(ime in priimek ter  podpis odgovorne osebe)</t>
  </si>
  <si>
    <t>Ponudnik s podpisom predračuna potrjuje, da je veljavnost njegove ponudbe 3 mesece.</t>
  </si>
  <si>
    <t>Ponudbeni predračun številka _____________ za sklop 1: PROIZVAJALEC - AGILENT (AGILENT TECHNOLOGIES)</t>
  </si>
  <si>
    <t>5.</t>
  </si>
  <si>
    <t>6.</t>
  </si>
  <si>
    <t>7.</t>
  </si>
  <si>
    <t>8.</t>
  </si>
  <si>
    <t>9.</t>
  </si>
  <si>
    <t>Ponudbeni predračun številka _____________ za sklop 2 Ostali proizvajalci</t>
  </si>
  <si>
    <t>Vrednost DDV v EUR za obdbobje 1. leto</t>
  </si>
  <si>
    <t>Vrednost z DDV v EUR</t>
  </si>
  <si>
    <t>Ocenjene količine so okvirne (letno število ur) in za naročnika niso obvezujoče.</t>
  </si>
  <si>
    <t>SKUPAJ VREDNOST ZA 2 LETI</t>
  </si>
  <si>
    <t>Vrednost z DDV v EUR za obdobje 2. LETI</t>
  </si>
  <si>
    <t>Za obdobje 2 let se vrednost pomnoži z 2.</t>
  </si>
  <si>
    <t>Storitvena ura za vzdrževanje programske in strojne opreme</t>
  </si>
  <si>
    <t>Storitvena ura za vzdrževanje zahtevne programske in strojne opreme</t>
  </si>
  <si>
    <t>Storitvena ura za vzdrževanje visoko zahtevne programske in strojne opreme</t>
  </si>
  <si>
    <t>Storitvena ura za vzdrževanje programske in strojne opreme proizvajalca METROHM</t>
  </si>
  <si>
    <t>Storitvena ura za vzdrževanje programske in strojne opreme proizvajalca SHIMADZU CORPORATION</t>
  </si>
  <si>
    <t>Storitvena ura za vzdrževanje programske in strojne opreme proizvajalca LC TECH</t>
  </si>
  <si>
    <t>Storitvena ura za vzdrževanje programske in strojne opreme proizvajalca TELEDYNE TEKMAR</t>
  </si>
  <si>
    <t>Storitvena ura za vzdrževanje programske in strojne opreme proizvajalca DANI</t>
  </si>
  <si>
    <t>Storitvena ura za vzdrževanje programske in strojne opreme proizvajalca AXEL SEMRAU</t>
  </si>
  <si>
    <t>Storitvena ura za vzdrževanje programske in strojne opreme proizvajalca FINNGAN</t>
  </si>
  <si>
    <t>Storitvena ura za vzdrževanje programske in strojne opreme proizvajalca WATERS</t>
  </si>
  <si>
    <t>Storitvena ura za vzdrževanje programske in strojne opreme proizvajalca SPARK HOLLAND - MISTRAL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</si>
</sst>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Garamond"/>
      <family val="1"/>
      <charset val="238"/>
    </font>
    <font>
      <sz val="11"/>
      <color theme="1"/>
      <name val="Garamond"/>
      <family val="1"/>
      <charset val="238"/>
    </font>
    <font>
      <sz val="11"/>
      <color rgb="FF000000"/>
      <name val="Garamond"/>
      <family val="1"/>
      <charset val="238"/>
    </font>
    <font>
      <sz val="10"/>
      <color indexed="8"/>
      <name val="Garamond"/>
      <family val="1"/>
      <charset val="238"/>
    </font>
    <font>
      <sz val="11"/>
      <color rgb="FFFF0000"/>
      <name val="Garamond"/>
      <family val="1"/>
      <charset val="238"/>
    </font>
    <font>
      <sz val="11"/>
      <name val="Garamond"/>
      <family val="1"/>
      <charset val="238"/>
    </font>
    <font>
      <b/>
      <sz val="1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9" fontId="2" fillId="0" borderId="0" xfId="0" applyNumberFormat="1" applyFont="1"/>
    <xf numFmtId="4" fontId="1" fillId="0" borderId="0" xfId="0" applyNumberFormat="1" applyFont="1"/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9" fontId="2" fillId="2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9" fontId="2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9" fontId="2" fillId="2" borderId="1" xfId="0" applyNumberFormat="1" applyFont="1" applyFill="1" applyBorder="1"/>
    <xf numFmtId="0" fontId="3" fillId="0" borderId="0" xfId="0" applyFont="1" applyAlignment="1">
      <alignment horizontal="left" vertical="center"/>
    </xf>
    <xf numFmtId="0" fontId="4" fillId="0" borderId="0" xfId="0" applyFont="1"/>
    <xf numFmtId="9" fontId="2" fillId="0" borderId="1" xfId="0" applyNumberFormat="1" applyFont="1" applyBorder="1"/>
    <xf numFmtId="0" fontId="2" fillId="3" borderId="1" xfId="0" applyFont="1" applyFill="1" applyBorder="1"/>
    <xf numFmtId="4" fontId="5" fillId="0" borderId="0" xfId="0" applyNumberFormat="1" applyFont="1"/>
    <xf numFmtId="0" fontId="6" fillId="0" borderId="1" xfId="0" applyFont="1" applyBorder="1" applyAlignment="1">
      <alignment wrapText="1"/>
    </xf>
    <xf numFmtId="4" fontId="7" fillId="0" borderId="1" xfId="0" applyNumberFormat="1" applyFont="1" applyBorder="1"/>
    <xf numFmtId="0" fontId="1" fillId="0" borderId="0" xfId="0" applyFont="1" applyBorder="1" applyAlignment="1">
      <alignment horizontal="right" wrapText="1"/>
    </xf>
    <xf numFmtId="4" fontId="7" fillId="0" borderId="0" xfId="0" applyNumberFormat="1" applyFont="1" applyBorder="1"/>
    <xf numFmtId="4" fontId="1" fillId="0" borderId="0" xfId="0" applyNumberFormat="1" applyFont="1" applyBorder="1"/>
    <xf numFmtId="9" fontId="2" fillId="4" borderId="0" xfId="0" applyNumberFormat="1" applyFont="1" applyFill="1" applyBorder="1"/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A2061-D2BB-4791-B25A-76E3ECC8193C}">
  <dimension ref="A4:J23"/>
  <sheetViews>
    <sheetView workbookViewId="0">
      <selection activeCell="B7" sqref="B7"/>
    </sheetView>
  </sheetViews>
  <sheetFormatPr defaultRowHeight="15" x14ac:dyDescent="0.25"/>
  <cols>
    <col min="2" max="2" width="38.5703125" customWidth="1"/>
    <col min="5" max="5" width="14.85546875" customWidth="1"/>
    <col min="6" max="6" width="11.28515625" customWidth="1"/>
    <col min="7" max="7" width="15.85546875" customWidth="1"/>
  </cols>
  <sheetData>
    <row r="4" spans="1:10" s="3" customFormat="1" x14ac:dyDescent="0.25">
      <c r="A4" s="1" t="s">
        <v>17</v>
      </c>
      <c r="B4" s="2"/>
      <c r="D4" s="4"/>
      <c r="E4" s="4"/>
      <c r="F4" s="5"/>
      <c r="G4" s="4"/>
    </row>
    <row r="5" spans="1:10" s="3" customFormat="1" x14ac:dyDescent="0.25">
      <c r="B5" s="2"/>
      <c r="D5" s="4"/>
      <c r="E5" s="4"/>
      <c r="F5" s="5"/>
      <c r="G5" s="4"/>
    </row>
    <row r="6" spans="1:10" s="10" customFormat="1" ht="75" x14ac:dyDescent="0.25">
      <c r="A6" s="7" t="s">
        <v>0</v>
      </c>
      <c r="B6" s="7" t="s">
        <v>1</v>
      </c>
      <c r="C6" s="7" t="s">
        <v>2</v>
      </c>
      <c r="D6" s="8" t="s">
        <v>3</v>
      </c>
      <c r="E6" s="8" t="s">
        <v>4</v>
      </c>
      <c r="F6" s="9" t="s">
        <v>5</v>
      </c>
      <c r="G6" s="8" t="s">
        <v>25</v>
      </c>
    </row>
    <row r="7" spans="1:10" s="3" customFormat="1" ht="33" customHeight="1" x14ac:dyDescent="0.25">
      <c r="A7" s="11" t="s">
        <v>6</v>
      </c>
      <c r="B7" s="12" t="s">
        <v>30</v>
      </c>
      <c r="C7" s="20">
        <v>200</v>
      </c>
      <c r="D7" s="13"/>
      <c r="E7" s="13">
        <f>C7*D7</f>
        <v>0</v>
      </c>
      <c r="F7" s="14">
        <v>0.22</v>
      </c>
      <c r="G7" s="13">
        <f>E7*1.22</f>
        <v>0</v>
      </c>
    </row>
    <row r="8" spans="1:10" s="3" customFormat="1" ht="36" customHeight="1" x14ac:dyDescent="0.25">
      <c r="A8" s="11" t="s">
        <v>7</v>
      </c>
      <c r="B8" s="12" t="s">
        <v>31</v>
      </c>
      <c r="C8" s="20">
        <v>50</v>
      </c>
      <c r="D8" s="13"/>
      <c r="E8" s="13">
        <f t="shared" ref="E8:E9" si="0">C8*D8</f>
        <v>0</v>
      </c>
      <c r="F8" s="14">
        <v>0.22</v>
      </c>
      <c r="G8" s="13">
        <f t="shared" ref="G8:G9" si="1">E8*1.22</f>
        <v>0</v>
      </c>
    </row>
    <row r="9" spans="1:10" s="3" customFormat="1" ht="32.25" customHeight="1" x14ac:dyDescent="0.25">
      <c r="A9" s="11" t="s">
        <v>8</v>
      </c>
      <c r="B9" s="12" t="s">
        <v>32</v>
      </c>
      <c r="C9" s="20">
        <v>30</v>
      </c>
      <c r="D9" s="13"/>
      <c r="E9" s="13">
        <f t="shared" si="0"/>
        <v>0</v>
      </c>
      <c r="F9" s="14">
        <v>0.22</v>
      </c>
      <c r="G9" s="13">
        <f t="shared" si="1"/>
        <v>0</v>
      </c>
    </row>
    <row r="10" spans="1:10" s="3" customFormat="1" x14ac:dyDescent="0.25">
      <c r="A10" s="28" t="s">
        <v>10</v>
      </c>
      <c r="B10" s="29"/>
      <c r="C10" s="29"/>
      <c r="D10" s="30"/>
      <c r="E10" s="15">
        <f>SUM(E7:E9)</f>
        <v>0</v>
      </c>
      <c r="F10" s="16"/>
      <c r="G10" s="15">
        <f>SUM(G7:G9)</f>
        <v>0</v>
      </c>
    </row>
    <row r="11" spans="1:10" s="3" customFormat="1" x14ac:dyDescent="0.25">
      <c r="A11" s="28" t="s">
        <v>27</v>
      </c>
      <c r="B11" s="29"/>
      <c r="C11" s="29"/>
      <c r="D11" s="30"/>
      <c r="E11" s="23">
        <f>E10*2</f>
        <v>0</v>
      </c>
      <c r="F11" s="16"/>
      <c r="G11" s="15">
        <f>G10*2</f>
        <v>0</v>
      </c>
    </row>
    <row r="12" spans="1:10" s="3" customFormat="1" x14ac:dyDescent="0.25">
      <c r="A12" s="24"/>
      <c r="B12" s="24"/>
      <c r="C12" s="24"/>
      <c r="D12" s="24"/>
      <c r="E12" s="25"/>
      <c r="F12" s="27"/>
      <c r="G12" s="26"/>
    </row>
    <row r="13" spans="1:10" s="3" customFormat="1" x14ac:dyDescent="0.25">
      <c r="A13" s="3" t="s">
        <v>26</v>
      </c>
      <c r="H13" s="17"/>
      <c r="I13" s="17"/>
      <c r="J13" s="17"/>
    </row>
    <row r="14" spans="1:10" s="3" customFormat="1" x14ac:dyDescent="0.25">
      <c r="A14" s="3" t="s">
        <v>29</v>
      </c>
      <c r="H14" s="17"/>
      <c r="I14" s="17"/>
      <c r="J14" s="17"/>
    </row>
    <row r="15" spans="1:10" s="3" customFormat="1" x14ac:dyDescent="0.25">
      <c r="A15" s="3" t="s">
        <v>16</v>
      </c>
      <c r="B15" s="2"/>
      <c r="D15" s="4"/>
      <c r="E15" s="4"/>
      <c r="F15" s="5"/>
      <c r="G15" s="4"/>
    </row>
    <row r="16" spans="1:10" s="3" customFormat="1" x14ac:dyDescent="0.25">
      <c r="B16" s="2"/>
      <c r="D16" s="4"/>
      <c r="E16" s="4"/>
      <c r="F16" s="5"/>
      <c r="G16" s="4"/>
    </row>
    <row r="17" spans="1:7" s="3" customFormat="1" x14ac:dyDescent="0.25">
      <c r="B17" s="2"/>
      <c r="D17" s="4"/>
      <c r="E17" s="4"/>
      <c r="F17" s="5"/>
      <c r="G17" s="4"/>
    </row>
    <row r="18" spans="1:7" s="18" customFormat="1" ht="12.75" x14ac:dyDescent="0.2">
      <c r="A18" s="18" t="s">
        <v>11</v>
      </c>
      <c r="F18" s="18" t="s">
        <v>12</v>
      </c>
    </row>
    <row r="19" spans="1:7" s="18" customFormat="1" ht="12.75" x14ac:dyDescent="0.2">
      <c r="F19" s="18" t="s">
        <v>13</v>
      </c>
    </row>
    <row r="20" spans="1:7" s="18" customFormat="1" ht="12.75" x14ac:dyDescent="0.2"/>
    <row r="21" spans="1:7" s="18" customFormat="1" ht="12.75" x14ac:dyDescent="0.2">
      <c r="D21" s="18" t="s">
        <v>14</v>
      </c>
    </row>
    <row r="22" spans="1:7" s="18" customFormat="1" ht="12.75" x14ac:dyDescent="0.2">
      <c r="F22" s="18" t="s">
        <v>12</v>
      </c>
    </row>
    <row r="23" spans="1:7" s="18" customFormat="1" ht="12.75" x14ac:dyDescent="0.2">
      <c r="F23" s="18" t="s">
        <v>15</v>
      </c>
    </row>
  </sheetData>
  <mergeCells count="2">
    <mergeCell ref="A10:D10"/>
    <mergeCell ref="A11:D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3618-F642-44EF-8B97-2FDCD2EBA5D3}">
  <dimension ref="A4:K27"/>
  <sheetViews>
    <sheetView tabSelected="1" topLeftCell="A10" workbookViewId="0">
      <selection activeCell="A19" sqref="A19"/>
    </sheetView>
  </sheetViews>
  <sheetFormatPr defaultRowHeight="15" x14ac:dyDescent="0.25"/>
  <cols>
    <col min="2" max="2" width="58" customWidth="1"/>
    <col min="3" max="3" width="10.140625" customWidth="1"/>
    <col min="4" max="4" width="12.42578125" customWidth="1"/>
    <col min="5" max="5" width="11.85546875" customWidth="1"/>
    <col min="6" max="6" width="12.140625" customWidth="1"/>
    <col min="7" max="8" width="17.28515625" customWidth="1"/>
  </cols>
  <sheetData>
    <row r="4" spans="1:11" s="3" customFormat="1" x14ac:dyDescent="0.25">
      <c r="A4" s="1" t="s">
        <v>23</v>
      </c>
      <c r="B4" s="2"/>
      <c r="D4" s="4"/>
      <c r="E4" s="4"/>
      <c r="F4" s="5"/>
      <c r="G4" s="4"/>
      <c r="H4" s="6"/>
    </row>
    <row r="5" spans="1:11" s="3" customFormat="1" x14ac:dyDescent="0.25">
      <c r="B5" s="2"/>
      <c r="D5" s="4"/>
      <c r="E5" s="4"/>
      <c r="F5" s="5"/>
      <c r="G5" s="4"/>
      <c r="H5" s="4"/>
    </row>
    <row r="6" spans="1:11" s="10" customFormat="1" ht="45" x14ac:dyDescent="0.25">
      <c r="A6" s="7" t="s">
        <v>0</v>
      </c>
      <c r="B6" s="7" t="s">
        <v>1</v>
      </c>
      <c r="C6" s="7" t="s">
        <v>2</v>
      </c>
      <c r="D6" s="8" t="s">
        <v>3</v>
      </c>
      <c r="E6" s="8" t="s">
        <v>4</v>
      </c>
      <c r="F6" s="9" t="s">
        <v>5</v>
      </c>
      <c r="G6" s="8" t="s">
        <v>24</v>
      </c>
      <c r="H6" s="8" t="s">
        <v>28</v>
      </c>
    </row>
    <row r="7" spans="1:11" s="3" customFormat="1" ht="46.5" customHeight="1" x14ac:dyDescent="0.25">
      <c r="A7" s="11" t="s">
        <v>6</v>
      </c>
      <c r="B7" s="12" t="s">
        <v>33</v>
      </c>
      <c r="C7" s="20">
        <v>60</v>
      </c>
      <c r="D7" s="13"/>
      <c r="E7" s="13">
        <f>C7*D7</f>
        <v>0</v>
      </c>
      <c r="F7" s="19">
        <v>0.22</v>
      </c>
      <c r="G7" s="13">
        <f>E7*1.22</f>
        <v>0</v>
      </c>
      <c r="H7" s="13">
        <f>G7*2</f>
        <v>0</v>
      </c>
    </row>
    <row r="8" spans="1:11" s="3" customFormat="1" ht="46.5" customHeight="1" x14ac:dyDescent="0.25">
      <c r="A8" s="11" t="s">
        <v>7</v>
      </c>
      <c r="B8" s="12" t="s">
        <v>34</v>
      </c>
      <c r="C8" s="20">
        <v>30</v>
      </c>
      <c r="D8" s="13"/>
      <c r="E8" s="13">
        <f t="shared" ref="E8:E14" si="0">C8*D8</f>
        <v>0</v>
      </c>
      <c r="F8" s="19">
        <v>0.22</v>
      </c>
      <c r="G8" s="13">
        <f t="shared" ref="G8:G14" si="1">E8*1.22</f>
        <v>0</v>
      </c>
      <c r="H8" s="13">
        <f t="shared" ref="H8:H15" si="2">G8*2</f>
        <v>0</v>
      </c>
    </row>
    <row r="9" spans="1:11" s="3" customFormat="1" ht="46.5" customHeight="1" x14ac:dyDescent="0.25">
      <c r="A9" s="11" t="s">
        <v>8</v>
      </c>
      <c r="B9" s="12" t="s">
        <v>35</v>
      </c>
      <c r="C9" s="20">
        <v>5</v>
      </c>
      <c r="D9" s="13"/>
      <c r="E9" s="13">
        <f t="shared" si="0"/>
        <v>0</v>
      </c>
      <c r="F9" s="19">
        <v>0.22</v>
      </c>
      <c r="G9" s="13">
        <f t="shared" si="1"/>
        <v>0</v>
      </c>
      <c r="H9" s="13">
        <f t="shared" si="2"/>
        <v>0</v>
      </c>
    </row>
    <row r="10" spans="1:11" s="3" customFormat="1" ht="46.5" customHeight="1" x14ac:dyDescent="0.25">
      <c r="A10" s="11" t="s">
        <v>9</v>
      </c>
      <c r="B10" s="12" t="s">
        <v>36</v>
      </c>
      <c r="C10" s="20">
        <v>5</v>
      </c>
      <c r="D10" s="13"/>
      <c r="E10" s="13">
        <f t="shared" si="0"/>
        <v>0</v>
      </c>
      <c r="F10" s="19">
        <v>0.22</v>
      </c>
      <c r="G10" s="13">
        <f t="shared" si="1"/>
        <v>0</v>
      </c>
      <c r="H10" s="13">
        <f t="shared" si="2"/>
        <v>0</v>
      </c>
    </row>
    <row r="11" spans="1:11" s="3" customFormat="1" ht="46.5" customHeight="1" x14ac:dyDescent="0.25">
      <c r="A11" s="11" t="s">
        <v>18</v>
      </c>
      <c r="B11" s="12" t="s">
        <v>37</v>
      </c>
      <c r="C11" s="20">
        <v>5</v>
      </c>
      <c r="D11" s="13"/>
      <c r="E11" s="13">
        <f t="shared" si="0"/>
        <v>0</v>
      </c>
      <c r="F11" s="19">
        <v>0.22</v>
      </c>
      <c r="G11" s="13">
        <f t="shared" si="1"/>
        <v>0</v>
      </c>
      <c r="H11" s="13">
        <f t="shared" si="2"/>
        <v>0</v>
      </c>
    </row>
    <row r="12" spans="1:11" s="3" customFormat="1" ht="46.5" customHeight="1" x14ac:dyDescent="0.25">
      <c r="A12" s="11" t="s">
        <v>19</v>
      </c>
      <c r="B12" s="12" t="s">
        <v>38</v>
      </c>
      <c r="C12" s="20">
        <v>5</v>
      </c>
      <c r="D12" s="13"/>
      <c r="E12" s="13">
        <f t="shared" si="0"/>
        <v>0</v>
      </c>
      <c r="F12" s="19">
        <v>0.22</v>
      </c>
      <c r="G12" s="13">
        <f t="shared" si="1"/>
        <v>0</v>
      </c>
      <c r="H12" s="13">
        <f t="shared" si="2"/>
        <v>0</v>
      </c>
    </row>
    <row r="13" spans="1:11" s="3" customFormat="1" ht="46.5" customHeight="1" x14ac:dyDescent="0.25">
      <c r="A13" s="11" t="s">
        <v>20</v>
      </c>
      <c r="B13" s="22" t="s">
        <v>39</v>
      </c>
      <c r="C13" s="20">
        <v>10</v>
      </c>
      <c r="D13" s="13"/>
      <c r="E13" s="13">
        <f t="shared" si="0"/>
        <v>0</v>
      </c>
      <c r="F13" s="19">
        <v>0.22</v>
      </c>
      <c r="G13" s="13">
        <f t="shared" si="1"/>
        <v>0</v>
      </c>
      <c r="H13" s="13">
        <f t="shared" si="2"/>
        <v>0</v>
      </c>
    </row>
    <row r="14" spans="1:11" s="3" customFormat="1" ht="46.5" customHeight="1" x14ac:dyDescent="0.25">
      <c r="A14" s="11" t="s">
        <v>21</v>
      </c>
      <c r="B14" s="12" t="s">
        <v>40</v>
      </c>
      <c r="C14" s="20">
        <v>5</v>
      </c>
      <c r="D14" s="13"/>
      <c r="E14" s="13">
        <f t="shared" si="0"/>
        <v>0</v>
      </c>
      <c r="F14" s="19">
        <v>0.22</v>
      </c>
      <c r="G14" s="13">
        <f t="shared" si="1"/>
        <v>0</v>
      </c>
      <c r="H14" s="13">
        <f t="shared" si="2"/>
        <v>0</v>
      </c>
    </row>
    <row r="15" spans="1:11" s="3" customFormat="1" ht="46.5" customHeight="1" x14ac:dyDescent="0.25">
      <c r="A15" s="11" t="s">
        <v>22</v>
      </c>
      <c r="B15" s="12" t="s">
        <v>41</v>
      </c>
      <c r="C15" s="20">
        <v>5</v>
      </c>
      <c r="D15" s="13"/>
      <c r="E15" s="13">
        <f t="shared" ref="E15" si="3">C15*D15</f>
        <v>0</v>
      </c>
      <c r="F15" s="19">
        <v>0.22</v>
      </c>
      <c r="G15" s="13">
        <f t="shared" ref="G15" si="4">E15*1.22</f>
        <v>0</v>
      </c>
      <c r="H15" s="13">
        <f t="shared" si="2"/>
        <v>0</v>
      </c>
    </row>
    <row r="16" spans="1:11" s="3" customFormat="1" x14ac:dyDescent="0.25">
      <c r="E16" s="21"/>
      <c r="I16" s="17"/>
      <c r="J16" s="17"/>
      <c r="K16" s="17"/>
    </row>
    <row r="17" spans="1:10" s="3" customFormat="1" x14ac:dyDescent="0.25">
      <c r="B17" s="2"/>
      <c r="D17" s="4"/>
      <c r="E17" s="4"/>
      <c r="F17" s="5"/>
      <c r="G17" s="4"/>
      <c r="H17" s="4"/>
    </row>
    <row r="18" spans="1:10" s="3" customFormat="1" x14ac:dyDescent="0.25">
      <c r="A18" s="3" t="s">
        <v>26</v>
      </c>
      <c r="B18" s="2"/>
      <c r="D18" s="4"/>
      <c r="E18" s="4"/>
      <c r="F18" s="5"/>
      <c r="G18" s="4"/>
      <c r="H18" s="4"/>
    </row>
    <row r="19" spans="1:10" s="3" customFormat="1" x14ac:dyDescent="0.25">
      <c r="A19" s="3" t="s">
        <v>29</v>
      </c>
      <c r="H19" s="17"/>
      <c r="I19" s="17"/>
      <c r="J19" s="17"/>
    </row>
    <row r="20" spans="1:10" s="3" customFormat="1" x14ac:dyDescent="0.25">
      <c r="A20" s="3" t="s">
        <v>16</v>
      </c>
      <c r="B20" s="2"/>
      <c r="D20" s="4"/>
      <c r="E20" s="4"/>
      <c r="F20" s="5"/>
      <c r="G20" s="4"/>
      <c r="H20" s="4"/>
    </row>
    <row r="21" spans="1:10" s="3" customFormat="1" x14ac:dyDescent="0.25">
      <c r="B21" s="2"/>
      <c r="D21" s="4"/>
      <c r="E21" s="4"/>
      <c r="F21" s="5"/>
      <c r="G21" s="4"/>
      <c r="H21" s="4"/>
    </row>
    <row r="22" spans="1:10" s="18" customFormat="1" ht="12.75" x14ac:dyDescent="0.2">
      <c r="A22" s="18" t="s">
        <v>11</v>
      </c>
      <c r="F22" s="18" t="s">
        <v>12</v>
      </c>
    </row>
    <row r="23" spans="1:10" s="18" customFormat="1" ht="12.75" x14ac:dyDescent="0.2">
      <c r="F23" s="18" t="s">
        <v>13</v>
      </c>
    </row>
    <row r="24" spans="1:10" s="18" customFormat="1" ht="12.75" x14ac:dyDescent="0.2"/>
    <row r="25" spans="1:10" s="18" customFormat="1" ht="12.75" x14ac:dyDescent="0.2">
      <c r="D25" s="18" t="s">
        <v>14</v>
      </c>
    </row>
    <row r="26" spans="1:10" s="18" customFormat="1" ht="12.75" x14ac:dyDescent="0.2">
      <c r="F26" s="18" t="s">
        <v>12</v>
      </c>
    </row>
    <row r="27" spans="1:10" s="18" customFormat="1" ht="12.75" x14ac:dyDescent="0.2">
      <c r="F27" s="18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Žunec</dc:creator>
  <cp:lastModifiedBy>Andreja Žunec</cp:lastModifiedBy>
  <dcterms:created xsi:type="dcterms:W3CDTF">2022-09-16T12:25:16Z</dcterms:created>
  <dcterms:modified xsi:type="dcterms:W3CDTF">2022-11-10T05:36:46Z</dcterms:modified>
</cp:coreProperties>
</file>